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4610" windowHeight="12825"/>
  </bookViews>
  <sheets>
    <sheet name="предохр общ" sheetId="9" r:id="rId1"/>
  </sheets>
  <definedNames>
    <definedName name="_xlnm.Print_Area" localSheetId="0">'предохр общ'!$A$1:$AI$22</definedName>
  </definedNames>
  <calcPr calcId="145621"/>
</workbook>
</file>

<file path=xl/calcChain.xml><?xml version="1.0" encoding="utf-8"?>
<calcChain xmlns="http://schemas.openxmlformats.org/spreadsheetml/2006/main">
  <c r="Z7" i="9" l="1"/>
  <c r="AB6" i="9" l="1"/>
  <c r="AC6" i="9" l="1"/>
  <c r="AC7" i="9" s="1"/>
  <c r="AD6" i="9"/>
  <c r="AD7" i="9"/>
</calcChain>
</file>

<file path=xl/sharedStrings.xml><?xml version="1.0" encoding="utf-8"?>
<sst xmlns="http://schemas.openxmlformats.org/spreadsheetml/2006/main" count="60" uniqueCount="59">
  <si>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</si>
  <si>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</si>
  <si>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</si>
  <si>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</si>
  <si>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</si>
  <si>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</si>
  <si>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</si>
  <si>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</si>
  <si>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</si>
  <si>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</si>
  <si>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</si>
  <si>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</si>
  <si>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</si>
  <si>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</si>
  <si>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</si>
  <si>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</si>
  <si>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</si>
  <si>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</si>
  <si>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</si>
  <si>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</si>
  <si>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</si>
  <si>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</si>
  <si>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</si>
  <si>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</si>
  <si>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</si>
  <si>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</si>
  <si>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</si>
  <si>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</si>
  <si>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</si>
  <si>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</si>
  <si>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</si>
  <si>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</si>
  <si>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</si>
  <si>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</si>
  <si>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Оборудование</t>
  </si>
  <si>
    <t>нж</t>
  </si>
  <si>
    <t>-/4</t>
  </si>
  <si>
    <t>III</t>
  </si>
  <si>
    <t>-</t>
  </si>
  <si>
    <t>с ответными фланцами и крепежом</t>
  </si>
  <si>
    <t>Реакторное отделение.</t>
  </si>
  <si>
    <t>БКП 1/1</t>
  </si>
  <si>
    <t>Клапан предохранительный</t>
  </si>
  <si>
    <t>R4.00103.3.0.16</t>
  </si>
  <si>
    <t>R4.00103.1.0.11 изм. 1</t>
  </si>
  <si>
    <t>R4.00103.8.0.11 изм. 2</t>
  </si>
  <si>
    <t>60</t>
  </si>
  <si>
    <t>2.СИО.211885976</t>
  </si>
  <si>
    <t xml:space="preserve">4UD20S06   </t>
  </si>
  <si>
    <t>раствор борной кислоты 39,5-44,5г/дм3</t>
  </si>
  <si>
    <t>Сумма НДС, руб.</t>
  </si>
  <si>
    <t>От Покупателя</t>
  </si>
  <si>
    <t>От Поставщика</t>
  </si>
  <si>
    <t>По типу ТУ 3742-005-71430388-2007</t>
  </si>
  <si>
    <t>По типу ТД 552310.100.025</t>
  </si>
  <si>
    <t>Спецификация. Поставка клапанов предохранительных до DN 25 для сооружения энергоблока № 4 Ростовской АЭС.</t>
  </si>
  <si>
    <t>Соответствует ОТТ 1.3.3.99.0141-2012 изм. 2. Рн=6,8МПа</t>
  </si>
  <si>
    <t>Примечание: 1. Фланцевая и межфланцевая арматура поставляется комплектно с ответными фланцами, крепежом и прокладками
                    2. По техническим характеристикам трубопроводной арматуры допускается процентное отклонение от требуемого значения массы на ±10% и процентное отклонение от требуемого значения мощности встроенного электропривода арматуры на -10%.</t>
  </si>
  <si>
    <t xml:space="preserve">Приложение № 1.1 к договору №______________от 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</si>
</sst>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2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40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4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43" fontId="1" fillId="24" borderId="10" xfId="0" applyNumberFormat="1" applyFont="1" applyFill="1" applyBorder="1" applyAlignment="1">
      <alignment horizontal="center" vertical="center" wrapText="1"/>
    </xf>
    <xf numFmtId="43" fontId="0" fillId="0" borderId="0" xfId="0" applyNumberFormat="1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14" fontId="1" fillId="0" borderId="10" xfId="0" applyNumberFormat="1" applyFont="1" applyFill="1" applyBorder="1" applyAlignment="1">
      <alignment horizontal="center" vertical="center" wrapText="1"/>
    </xf>
    <xf numFmtId="0" fontId="24" fillId="0" borderId="0" xfId="0" applyFont="1" applyAlignment="1"/>
    <xf numFmtId="49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25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I20"/>
  <sheetViews>
    <sheetView tabSelected="1" view="pageBreakPreview" zoomScale="70" zoomScaleNormal="70" zoomScaleSheetLayoutView="70" workbookViewId="0">
      <selection activeCell="W11" sqref="W11"/>
    </sheetView>
  </sheetViews>
  <sheetFormatPr defaultRowHeight="12.75" x14ac:dyDescent="0.2"/>
  <cols>
    <col min="3" max="3" width="10.7109375" customWidth="1"/>
    <col min="4" max="4" width="19" customWidth="1"/>
    <col min="5" max="5" width="19.5703125" customWidth="1"/>
    <col min="7" max="7" width="15.140625" customWidth="1"/>
    <col min="11" max="11" width="18.140625" customWidth="1"/>
    <col min="18" max="18" width="17.7109375" customWidth="1"/>
    <col min="19" max="19" width="14.5703125" customWidth="1"/>
    <col min="20" max="20" width="14.140625" customWidth="1"/>
    <col min="21" max="21" width="21.140625" customWidth="1"/>
    <col min="23" max="23" width="21" customWidth="1"/>
    <col min="31" max="31" width="13.5703125" customWidth="1"/>
    <col min="32" max="32" width="30.28515625" customWidth="1"/>
    <col min="33" max="33" width="33.85546875" customWidth="1"/>
    <col min="34" max="34" width="10.7109375" bestFit="1" customWidth="1"/>
  </cols>
  <sheetData>
    <row r="2" spans="1:35" ht="18" x14ac:dyDescent="0.25">
      <c r="B2" s="34" t="s">
        <v>55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AD2" s="34" t="s">
        <v>58</v>
      </c>
      <c r="AE2" s="34"/>
      <c r="AF2" s="34"/>
      <c r="AG2" s="34"/>
      <c r="AH2" s="34"/>
    </row>
    <row r="3" spans="1:35" s="16" customFormat="1" x14ac:dyDescent="0.2">
      <c r="B3" s="17"/>
      <c r="J3" s="17"/>
      <c r="M3" s="18"/>
      <c r="AG3" s="19"/>
      <c r="AH3" s="17"/>
    </row>
    <row r="4" spans="1:35" s="16" customFormat="1" ht="135" customHeight="1" x14ac:dyDescent="0.2">
      <c r="A4" s="1" t="s">
        <v>27</v>
      </c>
      <c r="B4" s="2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2" t="s">
        <v>6</v>
      </c>
      <c r="I4" s="2" t="s">
        <v>7</v>
      </c>
      <c r="J4" s="2" t="s">
        <v>8</v>
      </c>
      <c r="K4" s="1" t="s">
        <v>9</v>
      </c>
      <c r="L4" s="3" t="s">
        <v>32</v>
      </c>
      <c r="M4" s="10" t="s">
        <v>10</v>
      </c>
      <c r="N4" s="1" t="s">
        <v>11</v>
      </c>
      <c r="O4" s="1" t="s">
        <v>31</v>
      </c>
      <c r="P4" s="4" t="s">
        <v>12</v>
      </c>
      <c r="Q4" s="1" t="s">
        <v>13</v>
      </c>
      <c r="R4" s="5" t="s">
        <v>14</v>
      </c>
      <c r="S4" s="5" t="s">
        <v>15</v>
      </c>
      <c r="T4" s="1" t="s">
        <v>16</v>
      </c>
      <c r="U4" s="1" t="s">
        <v>17</v>
      </c>
      <c r="V4" s="1" t="s">
        <v>18</v>
      </c>
      <c r="W4" s="1" t="s">
        <v>19</v>
      </c>
      <c r="X4" s="1" t="s">
        <v>20</v>
      </c>
      <c r="Y4" s="1" t="s">
        <v>21</v>
      </c>
      <c r="Z4" s="1" t="s">
        <v>22</v>
      </c>
      <c r="AA4" s="6" t="s">
        <v>28</v>
      </c>
      <c r="AB4" s="6" t="s">
        <v>29</v>
      </c>
      <c r="AC4" s="6" t="s">
        <v>50</v>
      </c>
      <c r="AD4" s="6" t="s">
        <v>30</v>
      </c>
      <c r="AE4" s="2" t="s">
        <v>23</v>
      </c>
      <c r="AF4" s="1" t="s">
        <v>24</v>
      </c>
      <c r="AG4" s="12" t="s">
        <v>25</v>
      </c>
      <c r="AH4" s="7" t="s">
        <v>33</v>
      </c>
      <c r="AI4" s="2" t="s">
        <v>26</v>
      </c>
    </row>
    <row r="5" spans="1:35" s="16" customFormat="1" ht="14.25" customHeight="1" x14ac:dyDescent="0.2">
      <c r="A5" s="9">
        <v>1</v>
      </c>
      <c r="B5" s="8">
        <v>2</v>
      </c>
      <c r="C5" s="9">
        <v>3</v>
      </c>
      <c r="D5" s="8">
        <v>4</v>
      </c>
      <c r="E5" s="9">
        <v>5</v>
      </c>
      <c r="F5" s="8">
        <v>6</v>
      </c>
      <c r="G5" s="9">
        <v>7</v>
      </c>
      <c r="H5" s="8">
        <v>8</v>
      </c>
      <c r="I5" s="9">
        <v>9</v>
      </c>
      <c r="J5" s="9">
        <v>10</v>
      </c>
      <c r="K5" s="9">
        <v>11</v>
      </c>
      <c r="L5" s="8">
        <v>12</v>
      </c>
      <c r="M5" s="11">
        <v>13</v>
      </c>
      <c r="N5" s="8">
        <v>14</v>
      </c>
      <c r="O5" s="9">
        <v>15</v>
      </c>
      <c r="P5" s="8">
        <v>16</v>
      </c>
      <c r="Q5" s="9">
        <v>17</v>
      </c>
      <c r="R5" s="8">
        <v>18</v>
      </c>
      <c r="S5" s="9">
        <v>19</v>
      </c>
      <c r="T5" s="8">
        <v>20</v>
      </c>
      <c r="U5" s="9">
        <v>21</v>
      </c>
      <c r="V5" s="8">
        <v>22</v>
      </c>
      <c r="W5" s="9">
        <v>23</v>
      </c>
      <c r="X5" s="8">
        <v>24</v>
      </c>
      <c r="Y5" s="9">
        <v>25</v>
      </c>
      <c r="Z5" s="8">
        <v>26</v>
      </c>
      <c r="AA5" s="9">
        <v>27</v>
      </c>
      <c r="AB5" s="8">
        <v>28</v>
      </c>
      <c r="AC5" s="9">
        <v>29</v>
      </c>
      <c r="AD5" s="8">
        <v>30</v>
      </c>
      <c r="AE5" s="9">
        <v>31</v>
      </c>
      <c r="AF5" s="8">
        <v>32</v>
      </c>
      <c r="AG5" s="9">
        <v>33</v>
      </c>
      <c r="AH5" s="8">
        <v>34</v>
      </c>
      <c r="AI5" s="9">
        <v>35</v>
      </c>
    </row>
    <row r="6" spans="1:35" s="16" customFormat="1" ht="38.25" x14ac:dyDescent="0.2">
      <c r="A6" s="14">
        <v>1</v>
      </c>
      <c r="B6" s="13" t="s">
        <v>47</v>
      </c>
      <c r="C6" s="13" t="s">
        <v>48</v>
      </c>
      <c r="D6" s="13" t="s">
        <v>42</v>
      </c>
      <c r="E6" s="21" t="s">
        <v>54</v>
      </c>
      <c r="F6" s="14" t="s">
        <v>38</v>
      </c>
      <c r="G6" s="14" t="s">
        <v>34</v>
      </c>
      <c r="H6" s="14">
        <v>25</v>
      </c>
      <c r="I6" s="14">
        <v>10</v>
      </c>
      <c r="J6" s="13" t="s">
        <v>46</v>
      </c>
      <c r="K6" s="14" t="s">
        <v>49</v>
      </c>
      <c r="L6" s="14"/>
      <c r="M6" s="15">
        <v>18.5</v>
      </c>
      <c r="N6" s="14"/>
      <c r="O6" s="14"/>
      <c r="P6" s="14"/>
      <c r="Q6" s="14" t="s">
        <v>35</v>
      </c>
      <c r="R6" s="14" t="s">
        <v>39</v>
      </c>
      <c r="S6" s="20" t="s">
        <v>53</v>
      </c>
      <c r="T6" s="14" t="s">
        <v>43</v>
      </c>
      <c r="U6" s="14" t="s">
        <v>44</v>
      </c>
      <c r="V6" s="14" t="s">
        <v>38</v>
      </c>
      <c r="W6" s="14" t="s">
        <v>45</v>
      </c>
      <c r="X6" s="14" t="s">
        <v>36</v>
      </c>
      <c r="Y6" s="14" t="s">
        <v>37</v>
      </c>
      <c r="Z6" s="14">
        <v>1</v>
      </c>
      <c r="AA6" s="22">
        <v>0</v>
      </c>
      <c r="AB6" s="22">
        <f>ROUND(AA6*Z6,2)</f>
        <v>0</v>
      </c>
      <c r="AC6" s="22">
        <f>ROUND(AD6-AB6,2)</f>
        <v>0</v>
      </c>
      <c r="AD6" s="22">
        <f>ROUND(AB6*1.18,2)</f>
        <v>0</v>
      </c>
      <c r="AE6" s="14" t="s">
        <v>40</v>
      </c>
      <c r="AF6" s="14"/>
      <c r="AG6" s="32" t="s">
        <v>56</v>
      </c>
      <c r="AH6" s="33">
        <v>42551</v>
      </c>
      <c r="AI6" s="13" t="s">
        <v>41</v>
      </c>
    </row>
    <row r="7" spans="1:35" x14ac:dyDescent="0.2">
      <c r="Z7">
        <f>SUM(Z6:Z6)</f>
        <v>1</v>
      </c>
      <c r="AC7" s="23">
        <f>SUM(AC6:AC6)</f>
        <v>0</v>
      </c>
      <c r="AD7" s="23">
        <f>SUM(AD6:AD6)</f>
        <v>0</v>
      </c>
    </row>
    <row r="8" spans="1:35" x14ac:dyDescent="0.2">
      <c r="A8" s="24"/>
      <c r="B8" s="25"/>
      <c r="C8" s="25"/>
      <c r="D8" s="25"/>
      <c r="E8" s="25"/>
      <c r="F8" s="24"/>
      <c r="G8" s="24"/>
      <c r="H8" s="24"/>
      <c r="I8" s="24"/>
      <c r="J8" s="24"/>
      <c r="K8" s="24"/>
      <c r="L8" s="24"/>
      <c r="M8" s="26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6"/>
      <c r="AB8" s="26"/>
      <c r="AC8" s="26"/>
      <c r="AD8" s="26"/>
      <c r="AE8" s="24"/>
      <c r="AF8" s="24"/>
      <c r="AG8" s="27"/>
      <c r="AH8" s="28"/>
    </row>
    <row r="9" spans="1:35" x14ac:dyDescent="0.2">
      <c r="A9" s="24"/>
      <c r="B9" s="25"/>
      <c r="C9" s="25"/>
      <c r="D9" s="25"/>
      <c r="E9" s="25"/>
      <c r="F9" s="24"/>
      <c r="G9" s="24"/>
      <c r="H9" s="24"/>
      <c r="I9" s="24"/>
      <c r="J9" s="24"/>
      <c r="K9" s="24"/>
      <c r="L9" s="24"/>
      <c r="M9" s="26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6"/>
      <c r="AB9" s="26"/>
      <c r="AC9" s="26"/>
      <c r="AD9" s="26"/>
      <c r="AE9" s="24"/>
      <c r="AF9" s="24"/>
      <c r="AG9" s="27"/>
      <c r="AH9" s="28"/>
    </row>
    <row r="10" spans="1:35" ht="34.5" customHeight="1" x14ac:dyDescent="0.2">
      <c r="A10" s="24"/>
      <c r="B10" s="35" t="s">
        <v>57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26"/>
      <c r="AC10" s="26"/>
      <c r="AD10" s="26"/>
      <c r="AE10" s="24"/>
      <c r="AF10" s="24"/>
      <c r="AG10" s="27"/>
      <c r="AH10" s="28"/>
    </row>
    <row r="11" spans="1:35" x14ac:dyDescent="0.2">
      <c r="A11" s="24"/>
      <c r="B11" s="25"/>
      <c r="C11" s="25"/>
      <c r="D11" s="25"/>
      <c r="E11" s="25"/>
      <c r="F11" s="24"/>
      <c r="G11" s="24"/>
      <c r="H11" s="24"/>
      <c r="I11" s="24"/>
      <c r="J11" s="24"/>
      <c r="K11" s="24"/>
      <c r="L11" s="24"/>
      <c r="M11" s="26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6"/>
      <c r="AB11" s="26"/>
      <c r="AC11" s="26"/>
      <c r="AD11" s="26"/>
      <c r="AE11" s="24"/>
      <c r="AF11" s="24"/>
      <c r="AG11" s="27"/>
      <c r="AH11" s="28"/>
    </row>
    <row r="12" spans="1:35" x14ac:dyDescent="0.2">
      <c r="A12" s="24"/>
      <c r="B12" s="25"/>
      <c r="C12" s="25"/>
      <c r="D12" s="25"/>
      <c r="E12" s="25"/>
      <c r="F12" s="24"/>
      <c r="G12" s="24"/>
      <c r="H12" s="24"/>
      <c r="I12" s="24"/>
      <c r="J12" s="24"/>
      <c r="K12" s="24"/>
      <c r="L12" s="24"/>
      <c r="M12" s="26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6"/>
      <c r="AB12" s="26"/>
      <c r="AC12" s="26"/>
      <c r="AD12" s="26"/>
      <c r="AE12" s="24"/>
      <c r="AF12" s="24"/>
      <c r="AG12" s="27"/>
      <c r="AH12" s="28"/>
    </row>
    <row r="13" spans="1:35" x14ac:dyDescent="0.2">
      <c r="A13" s="24"/>
      <c r="B13" s="25"/>
      <c r="C13" s="25"/>
      <c r="D13" s="25"/>
      <c r="E13" s="25"/>
      <c r="F13" s="24"/>
      <c r="G13" s="24"/>
      <c r="H13" s="24"/>
      <c r="I13" s="24"/>
      <c r="J13" s="24"/>
      <c r="K13" s="24"/>
      <c r="L13" s="24"/>
      <c r="M13" s="26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6"/>
      <c r="AB13" s="26"/>
      <c r="AC13" s="26"/>
      <c r="AD13" s="26"/>
      <c r="AE13" s="24"/>
      <c r="AF13" s="24"/>
      <c r="AG13" s="27"/>
      <c r="AH13" s="28"/>
    </row>
    <row r="14" spans="1:35" ht="18.75" x14ac:dyDescent="0.2">
      <c r="A14" s="24"/>
      <c r="B14" s="25"/>
      <c r="C14" s="38" t="s">
        <v>51</v>
      </c>
      <c r="D14" s="39"/>
      <c r="E14" s="39"/>
      <c r="F14" s="39"/>
      <c r="G14" s="29"/>
      <c r="H14" s="29"/>
      <c r="I14" s="29"/>
      <c r="J14" s="24"/>
      <c r="K14" s="24"/>
      <c r="L14" s="24"/>
      <c r="M14" s="26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6"/>
      <c r="AB14" s="26"/>
      <c r="AC14" s="26"/>
      <c r="AD14" s="38" t="s">
        <v>52</v>
      </c>
      <c r="AE14" s="39"/>
      <c r="AF14" s="39"/>
      <c r="AG14" s="39"/>
      <c r="AH14" s="28"/>
    </row>
    <row r="15" spans="1:35" x14ac:dyDescent="0.2">
      <c r="A15" s="24"/>
      <c r="B15" s="25"/>
      <c r="C15" s="25"/>
      <c r="D15" s="24"/>
      <c r="E15" s="24"/>
      <c r="F15" s="24"/>
      <c r="G15" s="24"/>
      <c r="H15" s="24"/>
      <c r="I15" s="24"/>
      <c r="J15" s="24"/>
      <c r="K15" s="24"/>
      <c r="L15" s="24"/>
      <c r="M15" s="26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6"/>
      <c r="AB15" s="26"/>
      <c r="AC15" s="26"/>
      <c r="AD15" s="25"/>
      <c r="AE15" s="24"/>
      <c r="AF15" s="24"/>
      <c r="AG15" s="24"/>
      <c r="AH15" s="28"/>
    </row>
    <row r="16" spans="1:35" x14ac:dyDescent="0.2">
      <c r="A16" s="24"/>
      <c r="B16" s="25"/>
      <c r="C16" s="25"/>
      <c r="D16" s="24"/>
      <c r="E16" s="24"/>
      <c r="F16" s="24"/>
      <c r="G16" s="24"/>
      <c r="H16" s="24"/>
      <c r="I16" s="24"/>
      <c r="J16" s="24"/>
      <c r="K16" s="24"/>
      <c r="L16" s="24"/>
      <c r="M16" s="26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6"/>
      <c r="AB16" s="26"/>
      <c r="AC16" s="26"/>
      <c r="AD16" s="25"/>
      <c r="AE16" s="24"/>
      <c r="AF16" s="24"/>
      <c r="AG16" s="24"/>
      <c r="AH16" s="28"/>
    </row>
    <row r="17" spans="1:34" x14ac:dyDescent="0.2">
      <c r="A17" s="24"/>
      <c r="B17" s="25"/>
      <c r="C17" s="25"/>
      <c r="D17" s="24"/>
      <c r="E17" s="24"/>
      <c r="F17" s="29"/>
      <c r="G17" s="24"/>
      <c r="H17" s="24"/>
      <c r="I17" s="24"/>
      <c r="J17" s="24"/>
      <c r="K17" s="24"/>
      <c r="L17" s="24"/>
      <c r="M17" s="26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6"/>
      <c r="AB17" s="26"/>
      <c r="AC17" s="26"/>
      <c r="AD17" s="25"/>
      <c r="AE17" s="24"/>
      <c r="AF17" s="24"/>
      <c r="AG17" s="29"/>
      <c r="AH17" s="28"/>
    </row>
    <row r="18" spans="1:34" x14ac:dyDescent="0.2">
      <c r="A18" s="24"/>
      <c r="B18" s="25"/>
      <c r="C18" s="25"/>
      <c r="D18" s="24"/>
      <c r="E18" s="24"/>
      <c r="F18" s="29"/>
      <c r="G18" s="24"/>
      <c r="H18" s="24"/>
      <c r="I18" s="24"/>
      <c r="J18" s="24"/>
      <c r="K18" s="24"/>
      <c r="L18" s="24"/>
      <c r="M18" s="26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6"/>
      <c r="AB18" s="26"/>
      <c r="AC18" s="26"/>
      <c r="AD18" s="25"/>
      <c r="AE18" s="24"/>
      <c r="AF18" s="24"/>
      <c r="AG18" s="29"/>
      <c r="AH18" s="28"/>
    </row>
    <row r="19" spans="1:34" x14ac:dyDescent="0.2">
      <c r="A19" s="24"/>
      <c r="B19" s="25"/>
      <c r="C19" s="30"/>
      <c r="D19" s="31"/>
      <c r="E19" s="31"/>
      <c r="F19" s="31"/>
      <c r="G19" s="24"/>
      <c r="H19" s="24"/>
      <c r="I19" s="24"/>
      <c r="J19" s="24"/>
      <c r="K19" s="24"/>
      <c r="L19" s="24"/>
      <c r="M19" s="26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6"/>
      <c r="AB19" s="26"/>
      <c r="AC19" s="26"/>
      <c r="AD19" s="30"/>
      <c r="AE19" s="31"/>
      <c r="AF19" s="31"/>
      <c r="AG19" s="29"/>
      <c r="AH19" s="28"/>
    </row>
    <row r="20" spans="1:34" x14ac:dyDescent="0.2">
      <c r="A20" s="24"/>
      <c r="B20" s="25"/>
      <c r="C20" s="25"/>
      <c r="D20" s="25"/>
      <c r="E20" s="25"/>
      <c r="F20" s="24"/>
      <c r="G20" s="24"/>
      <c r="H20" s="24"/>
      <c r="I20" s="24"/>
      <c r="J20" s="24"/>
      <c r="K20" s="24"/>
      <c r="L20" s="24"/>
      <c r="M20" s="26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6"/>
      <c r="AB20" s="26"/>
      <c r="AC20" s="26"/>
      <c r="AD20" s="26"/>
      <c r="AE20" s="24"/>
      <c r="AF20" s="24"/>
      <c r="AG20" s="27"/>
      <c r="AH20" s="28"/>
    </row>
  </sheetData>
  <mergeCells count="5">
    <mergeCell ref="B2:O2"/>
    <mergeCell ref="B10:AA10"/>
    <mergeCell ref="C14:F14"/>
    <mergeCell ref="AD14:AG14"/>
    <mergeCell ref="AD2:AH2"/>
  </mergeCells>
  <pageMargins left="0.7" right="0.7" top="0.75" bottom="0.75" header="0.3" footer="0.3"/>
  <pageSetup paperSize="9"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предохр общ</vt:lpstr>
      <vt:lpstr>'предохр общ'!Область_печати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20904371</dc:creator>
  <cp:lastModifiedBy>20904371</cp:lastModifiedBy>
  <cp:lastPrinted>2015-09-05T14:21:20Z</cp:lastPrinted>
  <dcterms:created xsi:type="dcterms:W3CDTF">2009-07-03T06:40:27Z</dcterms:created>
  <dcterms:modified xsi:type="dcterms:W3CDTF">2015-09-05T14:21:22Z</dcterms:modified>
</cp:coreProperties>
</file>